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е 30" sheetId="1" r:id="rId1"/>
  </sheets>
  <externalReferences>
    <externalReference r:id="rId2"/>
  </externalReferences>
  <definedNames>
    <definedName name="_xlnm._FilterDatabase">фин+объемы [1]АПП!$A$5:$AU$10418</definedName>
    <definedName name="ksg_2">#REF!</definedName>
    <definedName name="ksg_3">#REF!</definedName>
    <definedName name="st04.001">#REF!</definedName>
    <definedName name="б">#REF!</definedName>
    <definedName name="Зап">#REF!</definedName>
    <definedName name="Запрос11">#REF!</definedName>
    <definedName name="Запрос8">#REF!</definedName>
    <definedName name="л">#REF!</definedName>
    <definedName name="пр">#REF!</definedName>
    <definedName name="пррр">#REF!</definedName>
    <definedName name="р">#REF!</definedName>
    <definedName name="справочник_МО_2015">#REF!</definedName>
    <definedName name="цццц">#REF!</definedName>
  </definedNames>
  <calcPr calcId="144525"/>
</workbook>
</file>

<file path=xl/calcChain.xml><?xml version="1.0" encoding="utf-8"?>
<calcChain xmlns="http://schemas.openxmlformats.org/spreadsheetml/2006/main">
  <c r="C82" i="1" l="1"/>
  <c r="C99" i="1"/>
  <c r="C100" i="1"/>
  <c r="C101" i="1"/>
  <c r="C102" i="1"/>
  <c r="C97" i="1"/>
  <c r="C98" i="1"/>
  <c r="C96" i="1"/>
  <c r="C95" i="1"/>
  <c r="C89" i="1"/>
  <c r="C90" i="1"/>
  <c r="C91" i="1"/>
  <c r="C92" i="1"/>
  <c r="C93" i="1"/>
  <c r="C94" i="1"/>
  <c r="C88" i="1"/>
  <c r="C87" i="1"/>
  <c r="C86" i="1"/>
  <c r="C85" i="1"/>
  <c r="C84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1" i="1" s="1"/>
  <c r="C54" i="1"/>
  <c r="C33" i="1"/>
  <c r="C22" i="1"/>
  <c r="C12" i="1"/>
</calcChain>
</file>

<file path=xl/sharedStrings.xml><?xml version="1.0" encoding="utf-8"?>
<sst xmlns="http://schemas.openxmlformats.org/spreadsheetml/2006/main" count="183" uniqueCount="107">
  <si>
    <t>Тарифы на исследования, проводимые в центрах здоровья( центрах медицины здорового долголетия) направленные на выявление изменений в организме человека, которые могут привести к преждевременной активации механизмов старения и формироваания факторов риска развития заболеваний</t>
  </si>
  <si>
    <t xml:space="preserve">Код медициснкой услуги </t>
  </si>
  <si>
    <t>Наименование</t>
  </si>
  <si>
    <t>Тариф, с учетом КД, рублей</t>
  </si>
  <si>
    <t>1 этап граждане в возрасте 18 лет и старше (без ограничений по возрасту)</t>
  </si>
  <si>
    <t>Анкетирование и исследования, направленные на определение биологического возраста</t>
  </si>
  <si>
    <t>2 этап</t>
  </si>
  <si>
    <t>1. Для определения преждевременной активации иммуновоспалительного механизма старения проводятся следующие исследования:</t>
  </si>
  <si>
    <t>В03.016.003</t>
  </si>
  <si>
    <t>Общий (клинический) анализ крови развернутый</t>
  </si>
  <si>
    <t>В03.016.006</t>
  </si>
  <si>
    <t>Общий (клинический) анализ мочи</t>
  </si>
  <si>
    <t>A09.05.076</t>
  </si>
  <si>
    <t>Исследование уровня ферритина в крови</t>
  </si>
  <si>
    <t xml:space="preserve"> A09.05.009</t>
  </si>
  <si>
    <t>Исследование уровня С-реактивного белка в сыворотки крови</t>
  </si>
  <si>
    <t>A09.05.274</t>
  </si>
  <si>
    <t>Исследование уровня цинка в крови</t>
  </si>
  <si>
    <t>A09.05.127</t>
  </si>
  <si>
    <t>Исследование уровня общего магния в сыворотке крови</t>
  </si>
  <si>
    <t>A12.06.073</t>
  </si>
  <si>
    <t>Исследование фактора некроза опухоли в сыворотке крови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</si>
  <si>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исследование крови для определения уровня:</t>
  </si>
  <si>
    <t>A09.05.056</t>
  </si>
  <si>
    <t>Исследование уровня инсулина плазмы крови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</si>
  <si>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</si>
  <si>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</si>
  <si>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</si>
  <si>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</t>
  </si>
  <si>
    <t xml:space="preserve">
A09.05.078.001</t>
  </si>
  <si>
    <t>Исследование уровня свободного тестостерона в крови</t>
  </si>
  <si>
    <t>A09.05.078</t>
  </si>
  <si>
    <t>Исследование уровня общего тестостерона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</si>
  <si>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</si>
  <si>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</si>
  <si>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</si>
  <si>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</si>
  <si>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A09.05.065</t>
  </si>
  <si>
    <t>Исследование уровня тиреотропного гормона (ТТГ) в крови</t>
  </si>
  <si>
    <t>A09.05.149</t>
  </si>
  <si>
    <t>Исследование уровня дегидроэпиандростерона сульфата в крови</t>
  </si>
  <si>
    <t xml:space="preserve"> A09.05.204
</t>
  </si>
  <si>
    <t xml:space="preserve"> Исследование уровня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</si>
  <si>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проводится биохимическое исследование крови для определения уровня:</t>
  </si>
  <si>
    <t>A09.05.192</t>
  </si>
  <si>
    <t>Исследование уровня малонового диальдегида в крови</t>
  </si>
  <si>
    <t>A09.05.026</t>
  </si>
  <si>
    <t>Исследование уровня холестерина в крови</t>
  </si>
  <si>
    <t>A09.05.025</t>
  </si>
  <si>
    <t>Исследование уровня триглицеридов в крови</t>
  </si>
  <si>
    <t>A09.05.028</t>
  </si>
  <si>
    <t>Исследование уровня холестерина липопротеинов низкой плотности</t>
  </si>
  <si>
    <t>A09.05.004</t>
  </si>
  <si>
    <t>Исследование уровня холестерина липопротеинов высокой плотности в крови</t>
  </si>
  <si>
    <t>A09.05.251</t>
  </si>
  <si>
    <t>Исследование уровня апопротеина B1 в крови</t>
  </si>
  <si>
    <t>A09.05.027</t>
  </si>
  <si>
    <t>Исследование уровня липопротеинов в крови</t>
  </si>
  <si>
    <t>A09.05.018</t>
  </si>
  <si>
    <t>Исследование уровня мочевой кислоты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</si>
  <si>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</si>
  <si>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</si>
  <si>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</si>
  <si>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</si>
  <si>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A09.05.264</t>
  </si>
  <si>
    <t>Определение Омега-3 индекса в крови</t>
  </si>
  <si>
    <t>A09.05.080</t>
  </si>
  <si>
    <t>Исследование уровня фолиевой кислоты в сыворотке крови</t>
  </si>
  <si>
    <t>A09.05.051.001</t>
  </si>
  <si>
    <t>Определение концентрации Д-димера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</si>
  <si>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</si>
  <si>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</si>
  <si>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</si>
  <si>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</si>
  <si>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A09.05.030</t>
  </si>
  <si>
    <t>Исследование уровня натрия в крови</t>
  </si>
  <si>
    <t>A09.05.034</t>
  </si>
  <si>
    <t>Исследование уровня хлоридов в крови</t>
  </si>
  <si>
    <t>A09.05.031</t>
  </si>
  <si>
    <t>Исследование уровня калия в крови</t>
  </si>
  <si>
    <t>A09.05.256</t>
  </si>
  <si>
    <t xml:space="preserve">Исследования уровня N-терминального фрагмента натрийуретического пропептида мозгового (NT-proBNP) в крови 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</si>
  <si>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исследования).</t>
  </si>
  <si>
    <t>5. Для раннего выявления предриска развития нарушений опорно-двигательной системы (остеопороза и (или) саркопении) проводится биохимическое исследование крови для определения уровня:</t>
  </si>
  <si>
    <t xml:space="preserve">A09.05.206 </t>
  </si>
  <si>
    <t>Исследование уровня ионизированного кальция в крови</t>
  </si>
  <si>
    <t xml:space="preserve"> 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</si>
  <si>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</si>
  <si>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</si>
  <si>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</si>
  <si>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A09.05.235</t>
  </si>
  <si>
    <t>Исследование уровня 25-OH витамина Д в крови</t>
  </si>
  <si>
    <t>A09.05.046</t>
  </si>
  <si>
    <t>Определение активности щелочной фосфатазы в крови</t>
  </si>
  <si>
    <t>A09.05.297</t>
  </si>
  <si>
    <t>C-терминального телопептида сыворотки (I типа) при наличии инфраструктуры для проведения исследования</t>
  </si>
  <si>
    <t>6. Для раннего выявления предрисков развития нарушения обмена веществ, ожирения и связанных с этим заболеваний проводятся:</t>
  </si>
  <si>
    <t>A05.30.014</t>
  </si>
  <si>
    <t>7. Для раннего выявления признаков снижения когнитивных функций и нарушений психоэмоциального состояния проводятся: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</si>
  <si>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</si>
  <si>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 xml:space="preserve">                                                                                                        к Дополнительному соглашению</t>
  </si>
  <si>
    <t xml:space="preserve">                                                                            Приложение 30</t>
  </si>
  <si>
    <t xml:space="preserve">A12.05.108.001  </t>
  </si>
  <si>
    <t>Определение интерлейкина 6 в сыворотке крови</t>
  </si>
  <si>
    <t>A26.05.016.002</t>
  </si>
  <si>
    <t>Определение процентного соотношения воды, мышечной и жировой ткани с помощью биоимпедансметра (биоимпедансометрия)</t>
  </si>
  <si>
    <t xml:space="preserve">                                                                                        от  16 марта  2026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</si>
</sst>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0_р_._-;\-* #,##0.00_р_._-;_-* \-??_р_._-;_-@_-"/>
    <numFmt numFmtId="167" formatCode="_-* #,##0.0\ _₽_-;\-* #,##0.0\ _₽_-;_-* &quot;-&quot;??\ _₽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3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color rgb="FF9C5700"/>
      <name val="Calibri"/>
      <family val="2"/>
      <charset val="204"/>
      <scheme val="minor"/>
    </font>
    <font>
      <sz val="11"/>
      <color rgb="FF000000"/>
      <name val="Calibri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gray125">
        <fgColor indexed="11"/>
        <bgColor indexed="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08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5" applyNumberFormat="0" applyFill="0" applyProtection="0">
      <alignment vertical="top" wrapText="1"/>
    </xf>
    <xf numFmtId="0" fontId="12" fillId="0" borderId="5" applyNumberFormat="0" applyFill="0" applyProtection="0">
      <alignment vertical="top" wrapText="1"/>
    </xf>
    <xf numFmtId="0" fontId="8" fillId="0" borderId="6" applyNumberFormat="0" applyFill="0" applyProtection="0">
      <alignment vertical="top" wrapText="1"/>
    </xf>
    <xf numFmtId="0" fontId="12" fillId="0" borderId="7" applyNumberFormat="0" applyFill="0" applyProtection="0">
      <alignment vertical="top" wrapText="1"/>
    </xf>
    <xf numFmtId="0" fontId="13" fillId="0" borderId="0" applyNumberFormat="0" applyFill="0" applyBorder="0" applyProtection="0">
      <alignment horizontal="center" vertical="top" wrapText="1"/>
    </xf>
    <xf numFmtId="0" fontId="14" fillId="4" borderId="1" applyNumberFormat="0" applyProtection="0">
      <alignment horizontal="center" vertical="top" wrapText="1"/>
    </xf>
    <xf numFmtId="0" fontId="15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7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2">
    <xf numFmtId="0" fontId="0" fillId="0" borderId="0" xfId="0"/>
    <xf numFmtId="0" fontId="0" fillId="3" borderId="0" xfId="0" applyFill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0" xfId="0" applyFill="1" applyAlignment="1"/>
    <xf numFmtId="0" fontId="5" fillId="3" borderId="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5" fillId="3" borderId="3" xfId="0" applyFont="1" applyFill="1" applyBorder="1" applyAlignment="1">
      <alignment wrapText="1"/>
    </xf>
    <xf numFmtId="0" fontId="6" fillId="3" borderId="1" xfId="0" applyFont="1" applyFill="1" applyBorder="1" applyAlignment="1"/>
    <xf numFmtId="0" fontId="6" fillId="3" borderId="1" xfId="0" applyFont="1" applyFill="1" applyBorder="1" applyAlignment="1">
      <alignment horizontal="left" wrapText="1"/>
    </xf>
    <xf numFmtId="0" fontId="6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right" wrapText="1"/>
    </xf>
    <xf numFmtId="0" fontId="0" fillId="3" borderId="1" xfId="0" applyFill="1" applyBorder="1"/>
    <xf numFmtId="167" fontId="6" fillId="3" borderId="1" xfId="3" applyNumberFormat="1" applyFont="1" applyFill="1" applyBorder="1" applyAlignment="1">
      <alignment horizontal="right" wrapText="1"/>
    </xf>
    <xf numFmtId="167" fontId="5" fillId="3" borderId="1" xfId="3" applyNumberFormat="1" applyFont="1" applyFill="1" applyBorder="1" applyAlignment="1">
      <alignment horizontal="right" wrapText="1"/>
    </xf>
    <xf numFmtId="167" fontId="7" fillId="3" borderId="1" xfId="3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justify" vertical="center"/>
    </xf>
    <xf numFmtId="164" fontId="5" fillId="0" borderId="1" xfId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22" fillId="3" borderId="0" xfId="0" applyFont="1" applyFill="1" applyAlignment="1">
      <alignment horizontal="center"/>
    </xf>
    <xf numFmtId="0" fontId="22" fillId="3" borderId="0" xfId="0" applyFont="1" applyFill="1" applyAlignment="1">
      <alignment horizontal="center" vertical="center"/>
    </xf>
  </cellXfs>
  <cellStyles count="208">
    <cellStyle name="Normal 2" xfId="4"/>
    <cellStyle name="Normal_КСГ_1" xfId="5"/>
    <cellStyle name="Гиперссылка 2" xfId="6"/>
    <cellStyle name="Гиперссылка 3" xfId="7"/>
    <cellStyle name="ДанныеCol1 2" xfId="8"/>
    <cellStyle name="ДанныеCol1_Консультативно-диагностические услуги" xfId="9"/>
    <cellStyle name="ДанныеCol2 2" xfId="10"/>
    <cellStyle name="ДанныеCol2_Консультативно-диагностические услуги" xfId="11"/>
    <cellStyle name="ДанныеReportHeader_1_1_Консультативно-диагностические услуги" xfId="12"/>
    <cellStyle name="ДанныеTitle_Консультативно-диагностические услуги" xfId="13"/>
    <cellStyle name="Нейтральный 2" xfId="14"/>
    <cellStyle name="Обычный" xfId="0" builtinId="0"/>
    <cellStyle name="Обычный 10" xfId="15"/>
    <cellStyle name="Обычный 10 2" xfId="16"/>
    <cellStyle name="Обычный 10 2 2" xfId="17"/>
    <cellStyle name="Обычный 10 2 2 2" xfId="18"/>
    <cellStyle name="Обычный 10 2 2 3" xfId="19"/>
    <cellStyle name="Обычный 10 2 2 4" xfId="20"/>
    <cellStyle name="Обычный 10 2 3" xfId="21"/>
    <cellStyle name="Обычный 10 2 4" xfId="22"/>
    <cellStyle name="Обычный 10 3" xfId="23"/>
    <cellStyle name="Обычный 10 3 2" xfId="24"/>
    <cellStyle name="Обычный 10 3 3" xfId="25"/>
    <cellStyle name="Обычный 10 4" xfId="26"/>
    <cellStyle name="Обычный 10 5" xfId="27"/>
    <cellStyle name="Обычный 11" xfId="28"/>
    <cellStyle name="Обычный 11 2" xfId="29"/>
    <cellStyle name="Обычный 11 2 2" xfId="30"/>
    <cellStyle name="Обычный 11 2 2 2" xfId="31"/>
    <cellStyle name="Обычный 11 2 2 2 2" xfId="32"/>
    <cellStyle name="Обычный 11 2 2 2 3" xfId="33"/>
    <cellStyle name="Обычный 11 2 2 3" xfId="34"/>
    <cellStyle name="Обычный 11 2 2 4" xfId="35"/>
    <cellStyle name="Обычный 11 2 3" xfId="36"/>
    <cellStyle name="Обычный 11 2 3 2" xfId="37"/>
    <cellStyle name="Обычный 11 2 3 3" xfId="38"/>
    <cellStyle name="Обычный 11 2 4" xfId="39"/>
    <cellStyle name="Обычный 11 2 5" xfId="40"/>
    <cellStyle name="Обычный 11 3" xfId="41"/>
    <cellStyle name="Обычный 11 3 2" xfId="42"/>
    <cellStyle name="Обычный 11 3 2 2" xfId="43"/>
    <cellStyle name="Обычный 11 3 2 3" xfId="44"/>
    <cellStyle name="Обычный 11 3 3" xfId="45"/>
    <cellStyle name="Обычный 11 3 4" xfId="46"/>
    <cellStyle name="Обычный 11 4" xfId="47"/>
    <cellStyle name="Обычный 11 4 2" xfId="48"/>
    <cellStyle name="Обычный 11 4 3" xfId="49"/>
    <cellStyle name="Обычный 11 5" xfId="50"/>
    <cellStyle name="Обычный 11 5 3" xfId="51"/>
    <cellStyle name="Обычный 11 5 3 2" xfId="52"/>
    <cellStyle name="Обычный 11 5 3 2 2" xfId="53"/>
    <cellStyle name="Обычный 11 5 3 2 2 2" xfId="54"/>
    <cellStyle name="Обычный 11 5 3 2 2 2 2" xfId="55"/>
    <cellStyle name="Обычный 11 5 3 2 2 2 3" xfId="56"/>
    <cellStyle name="Обычный 11 5 3 2 2 3" xfId="57"/>
    <cellStyle name="Обычный 11 5 3 2 2 4" xfId="58"/>
    <cellStyle name="Обычный 11 5 3 2 3" xfId="59"/>
    <cellStyle name="Обычный 11 5 3 2 3 2" xfId="60"/>
    <cellStyle name="Обычный 11 5 3 2 3 3" xfId="61"/>
    <cellStyle name="Обычный 11 5 3 2 4" xfId="62"/>
    <cellStyle name="Обычный 11 5 3 2 5" xfId="63"/>
    <cellStyle name="Обычный 11 5 3 3" xfId="64"/>
    <cellStyle name="Обычный 11 5 3 3 2" xfId="65"/>
    <cellStyle name="Обычный 11 5 3 3 2 2" xfId="66"/>
    <cellStyle name="Обычный 11 5 3 3 2 3" xfId="67"/>
    <cellStyle name="Обычный 11 5 3 3 3" xfId="68"/>
    <cellStyle name="Обычный 11 5 3 3 4" xfId="69"/>
    <cellStyle name="Обычный 11 5 3 4" xfId="70"/>
    <cellStyle name="Обычный 11 5 3 4 2" xfId="71"/>
    <cellStyle name="Обычный 11 5 3 4 3" xfId="72"/>
    <cellStyle name="Обычный 11 5 3 5" xfId="73"/>
    <cellStyle name="Обычный 11 5 3 6" xfId="74"/>
    <cellStyle name="Обычный 11 5 3 7" xfId="75"/>
    <cellStyle name="Обычный 11 6" xfId="76"/>
    <cellStyle name="Обычный 11 6 2" xfId="77"/>
    <cellStyle name="Обычный 11 6 2 2" xfId="78"/>
    <cellStyle name="Обычный 11 6 2 2 2" xfId="79"/>
    <cellStyle name="Обычный 11 6 2 2 2 2" xfId="80"/>
    <cellStyle name="Обычный 11 6 2 2 2 2 2" xfId="81"/>
    <cellStyle name="Обычный 11 6 2 2 2 2 3" xfId="82"/>
    <cellStyle name="Обычный 11 6 2 2 2 3" xfId="83"/>
    <cellStyle name="Обычный 11 6 2 2 2 4" xfId="84"/>
    <cellStyle name="Обычный 11 6 2 2 3" xfId="85"/>
    <cellStyle name="Обычный 11 6 2 2 3 2" xfId="86"/>
    <cellStyle name="Обычный 11 6 2 2 3 3" xfId="87"/>
    <cellStyle name="Обычный 11 6 2 2 4" xfId="88"/>
    <cellStyle name="Обычный 11 6 2 2 5" xfId="89"/>
    <cellStyle name="Обычный 11 6 2 3" xfId="90"/>
    <cellStyle name="Обычный 11 6 2 3 2" xfId="91"/>
    <cellStyle name="Обычный 11 6 2 3 2 2" xfId="92"/>
    <cellStyle name="Обычный 11 6 2 3 2 3" xfId="93"/>
    <cellStyle name="Обычный 11 6 2 3 3" xfId="94"/>
    <cellStyle name="Обычный 11 6 2 3 4" xfId="95"/>
    <cellStyle name="Обычный 11 6 2 4" xfId="96"/>
    <cellStyle name="Обычный 11 6 2 4 2" xfId="97"/>
    <cellStyle name="Обычный 11 6 2 4 3" xfId="98"/>
    <cellStyle name="Обычный 11 6 2 5" xfId="99"/>
    <cellStyle name="Обычный 11 6 2 6" xfId="100"/>
    <cellStyle name="Обычный 11 6 3" xfId="101"/>
    <cellStyle name="Обычный 11 6 3 2" xfId="102"/>
    <cellStyle name="Обычный 11 6 3 2 2" xfId="103"/>
    <cellStyle name="Обычный 11 6 3 2 2 2" xfId="104"/>
    <cellStyle name="Обычный 11 6 3 2 2 3" xfId="105"/>
    <cellStyle name="Обычный 11 6 3 2 3" xfId="106"/>
    <cellStyle name="Обычный 11 6 3 2 4" xfId="107"/>
    <cellStyle name="Обычный 11 6 3 3" xfId="108"/>
    <cellStyle name="Обычный 11 6 3 3 2" xfId="109"/>
    <cellStyle name="Обычный 11 6 3 3 3" xfId="110"/>
    <cellStyle name="Обычный 11 6 3 4" xfId="111"/>
    <cellStyle name="Обычный 11 6 3 5" xfId="112"/>
    <cellStyle name="Обычный 11 6 4" xfId="113"/>
    <cellStyle name="Обычный 11 6 4 2" xfId="114"/>
    <cellStyle name="Обычный 11 6 4 2 2" xfId="115"/>
    <cellStyle name="Обычный 11 6 4 2 3" xfId="116"/>
    <cellStyle name="Обычный 11 6 4 3" xfId="117"/>
    <cellStyle name="Обычный 11 6 4 4" xfId="118"/>
    <cellStyle name="Обычный 11 6 5" xfId="119"/>
    <cellStyle name="Обычный 11 6 5 2" xfId="120"/>
    <cellStyle name="Обычный 11 6 5 3" xfId="121"/>
    <cellStyle name="Обычный 11 6 6" xfId="122"/>
    <cellStyle name="Обычный 11 6 7" xfId="123"/>
    <cellStyle name="Обычный 11 7" xfId="124"/>
    <cellStyle name="Обычный 14" xfId="125"/>
    <cellStyle name="Обычный 2" xfId="2"/>
    <cellStyle name="Обычный 2 2" xfId="126"/>
    <cellStyle name="Обычный 2 2 2" xfId="127"/>
    <cellStyle name="Обычный 2 3" xfId="128"/>
    <cellStyle name="Обычный 2 3 2" xfId="129"/>
    <cellStyle name="Обычный 2 3 2 2" xfId="130"/>
    <cellStyle name="Обычный 2 3 2 2 2" xfId="131"/>
    <cellStyle name="Обычный 2 3 2 2 3" xfId="132"/>
    <cellStyle name="Обычный 2 3 3" xfId="133"/>
    <cellStyle name="Обычный 2 4" xfId="134"/>
    <cellStyle name="Обычный 2 4 2" xfId="135"/>
    <cellStyle name="Обычный 2 4 2 2" xfId="136"/>
    <cellStyle name="Обычный 2 4 2 3" xfId="137"/>
    <cellStyle name="Обычный 2 4 3" xfId="138"/>
    <cellStyle name="Обычный 2 4 4" xfId="139"/>
    <cellStyle name="Обычный 2 5" xfId="140"/>
    <cellStyle name="Обычный 2 6" xfId="141"/>
    <cellStyle name="Обычный 2 6 2" xfId="142"/>
    <cellStyle name="Обычный 2 6 3" xfId="143"/>
    <cellStyle name="Обычный 2 7" xfId="144"/>
    <cellStyle name="Обычный 2 8" xfId="145"/>
    <cellStyle name="Обычный 2 9" xfId="146"/>
    <cellStyle name="Обычный 3" xfId="147"/>
    <cellStyle name="Обычный 3 2" xfId="148"/>
    <cellStyle name="Обычный 3 3" xfId="149"/>
    <cellStyle name="Обычный 4" xfId="150"/>
    <cellStyle name="Обычный 5" xfId="151"/>
    <cellStyle name="Обычный 5 2" xfId="152"/>
    <cellStyle name="Обычный 5 2 2" xfId="153"/>
    <cellStyle name="Обычный 5 2 2 2" xfId="154"/>
    <cellStyle name="Обычный 5 2 2 3" xfId="155"/>
    <cellStyle name="Обычный 5 2 3" xfId="156"/>
    <cellStyle name="Обычный 5 2 4" xfId="157"/>
    <cellStyle name="Обычный 5 3" xfId="158"/>
    <cellStyle name="Обычный 5 3 2" xfId="159"/>
    <cellStyle name="Обычный 5 3 3" xfId="160"/>
    <cellStyle name="Обычный 5 4" xfId="161"/>
    <cellStyle name="Обычный 5 5" xfId="162"/>
    <cellStyle name="Обычный 5 6" xfId="163"/>
    <cellStyle name="Обычный 6" xfId="164"/>
    <cellStyle name="Обычный 6 2" xfId="165"/>
    <cellStyle name="Обычный 6 3" xfId="166"/>
    <cellStyle name="Обычный 8" xfId="167"/>
    <cellStyle name="Обычный 8 2" xfId="168"/>
    <cellStyle name="Обычный 8 2 2" xfId="169"/>
    <cellStyle name="Обычный 8 2 2 2" xfId="170"/>
    <cellStyle name="Обычный 8 2 2 3" xfId="171"/>
    <cellStyle name="Обычный 8 2 3" xfId="172"/>
    <cellStyle name="Обычный 8 2 4" xfId="173"/>
    <cellStyle name="Обычный 8 3" xfId="174"/>
    <cellStyle name="Обычный 8 3 2" xfId="175"/>
    <cellStyle name="Обычный 8 3 3" xfId="176"/>
    <cellStyle name="Обычный 8 4" xfId="177"/>
    <cellStyle name="Обычный 8 5" xfId="178"/>
    <cellStyle name="Финансовый" xfId="1" builtinId="3"/>
    <cellStyle name="Финансовый 2" xfId="3"/>
    <cellStyle name="Финансовый 2 2" xfId="179"/>
    <cellStyle name="Финансовый 2 3" xfId="180"/>
    <cellStyle name="Финансовый 2 4" xfId="181"/>
    <cellStyle name="Финансовый 2 4 2" xfId="182"/>
    <cellStyle name="Финансовый 2 4 3" xfId="183"/>
    <cellStyle name="Финансовый 2 5" xfId="184"/>
    <cellStyle name="Финансовый 2 6" xfId="185"/>
    <cellStyle name="Финансовый 3" xfId="186"/>
    <cellStyle name="Финансовый 4" xfId="187"/>
    <cellStyle name="Финансовый 4 2" xfId="188"/>
    <cellStyle name="Финансовый 4 3" xfId="189"/>
    <cellStyle name="Финансовый 5" xfId="190"/>
    <cellStyle name="Финансовый 5 2" xfId="191"/>
    <cellStyle name="Финансовый 5 3" xfId="192"/>
    <cellStyle name="Финансовый 6" xfId="193"/>
    <cellStyle name="Финансовый 6 2" xfId="194"/>
    <cellStyle name="Финансовый 6 3" xfId="195"/>
    <cellStyle name="Финансовый 7" xfId="196"/>
    <cellStyle name="Финансовый 7 2" xfId="197"/>
    <cellStyle name="Финансовый 7 2 2" xfId="198"/>
    <cellStyle name="Финансовый 7 2 2 2" xfId="199"/>
    <cellStyle name="Финансовый 7 2 2 3" xfId="200"/>
    <cellStyle name="Финансовый 7 2 3" xfId="201"/>
    <cellStyle name="Финансовый 7 2 4" xfId="202"/>
    <cellStyle name="Финансовый 7 3" xfId="203"/>
    <cellStyle name="Финансовый 7 3 2" xfId="204"/>
    <cellStyle name="Финансовый 7 3 3" xfId="205"/>
    <cellStyle name="Финансовый 7 4" xfId="206"/>
    <cellStyle name="Финансовый 7 5" xfId="2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2"/>
  <sheetViews>
    <sheetView tabSelected="1" view="pageLayout" topLeftCell="A14" zoomScaleNormal="100" workbookViewId="0">
      <selection activeCell="B14" sqref="B14"/>
    </sheetView>
  </sheetViews>
  <sheetFormatPr defaultRowHeight="15"/>
  <cols>
    <col min="1" max="1" width="16.140625" style="1" customWidth="1"/>
    <col min="2" max="2" width="71.140625" style="1" customWidth="1"/>
    <col min="3" max="3" width="18.42578125" style="1" customWidth="1"/>
    <col min="4" max="6" width="9.140625" style="1"/>
    <col min="7" max="7" width="3.42578125" style="1" customWidth="1"/>
    <col min="8" max="9" width="9.140625" style="1" hidden="1" customWidth="1"/>
    <col min="10" max="10" width="8.140625" style="1" hidden="1" customWidth="1"/>
    <col min="11" max="14" width="9.140625" style="1" hidden="1" customWidth="1"/>
    <col min="15" max="16384" width="9.140625" style="1"/>
  </cols>
  <sheetData>
    <row r="1" spans="1:3" ht="15.75" customHeight="1">
      <c r="B1" s="30" t="s">
        <v>101</v>
      </c>
      <c r="C1" s="30"/>
    </row>
    <row r="2" spans="1:3" ht="15.75">
      <c r="B2" s="30" t="s">
        <v>100</v>
      </c>
      <c r="C2" s="30"/>
    </row>
    <row r="3" spans="1:3" ht="15.75">
      <c r="B3" s="31" t="s">
        <v>106</v>
      </c>
      <c r="C3" s="31"/>
    </row>
    <row r="4" spans="1:3">
      <c r="B4" s="16"/>
      <c r="C4" s="16"/>
    </row>
    <row r="5" spans="1:3" ht="78.75" customHeight="1">
      <c r="A5" s="25" t="s">
        <v>0</v>
      </c>
      <c r="B5" s="25"/>
      <c r="C5" s="25"/>
    </row>
    <row r="6" spans="1:3" ht="18.75">
      <c r="B6" s="26"/>
      <c r="C6" s="26"/>
    </row>
    <row r="7" spans="1:3" s="4" customFormat="1" ht="43.5">
      <c r="A7" s="2" t="s">
        <v>1</v>
      </c>
      <c r="B7" s="3" t="s">
        <v>2</v>
      </c>
      <c r="C7" s="3" t="s">
        <v>3</v>
      </c>
    </row>
    <row r="8" spans="1:3" s="4" customFormat="1" ht="29.25">
      <c r="A8" s="5"/>
      <c r="B8" s="6" t="s">
        <v>4</v>
      </c>
      <c r="C8" s="17"/>
    </row>
    <row r="9" spans="1:3" s="4" customFormat="1" ht="30">
      <c r="A9" s="6"/>
      <c r="B9" s="22" t="s">
        <v>5</v>
      </c>
      <c r="C9" s="23">
        <v>151.94</v>
      </c>
    </row>
    <row r="10" spans="1:3" s="4" customFormat="1" hidden="1">
      <c r="A10" s="5"/>
      <c r="B10" s="6"/>
      <c r="C10" s="7"/>
    </row>
    <row r="11" spans="1:3" s="4" customFormat="1">
      <c r="A11" s="27" t="s">
        <v>6</v>
      </c>
      <c r="B11" s="28"/>
      <c r="C11" s="29"/>
    </row>
    <row r="12" spans="1:3" s="4" customFormat="1" ht="43.5">
      <c r="A12" s="8"/>
      <c r="B12" s="9" t="s">
        <v>7</v>
      </c>
      <c r="C12" s="20">
        <f>SUM(C13:C20)</f>
        <v>4183.4000000000005</v>
      </c>
    </row>
    <row r="13" spans="1:3" s="4" customFormat="1" ht="15.75" customHeight="1">
      <c r="A13" s="8" t="s">
        <v>8</v>
      </c>
      <c r="B13" s="8" t="s">
        <v>9</v>
      </c>
      <c r="C13" s="19">
        <v>312</v>
      </c>
    </row>
    <row r="14" spans="1:3" s="4" customFormat="1" ht="15.75" customHeight="1">
      <c r="A14" s="8" t="s">
        <v>10</v>
      </c>
      <c r="B14" s="8" t="s">
        <v>11</v>
      </c>
      <c r="C14" s="19">
        <v>184</v>
      </c>
    </row>
    <row r="15" spans="1:3" s="4" customFormat="1" ht="15.75" customHeight="1">
      <c r="A15" s="8" t="s">
        <v>12</v>
      </c>
      <c r="B15" s="8" t="s">
        <v>13</v>
      </c>
      <c r="C15" s="19">
        <v>594</v>
      </c>
    </row>
    <row r="16" spans="1:3" s="4" customFormat="1" ht="15.75" customHeight="1">
      <c r="A16" s="8" t="s">
        <v>14</v>
      </c>
      <c r="B16" s="8" t="s">
        <v>15</v>
      </c>
      <c r="C16" s="19">
        <v>191.4</v>
      </c>
    </row>
    <row r="17" spans="1:3" s="4" customFormat="1" ht="15.75" customHeight="1">
      <c r="A17" s="8" t="s">
        <v>102</v>
      </c>
      <c r="B17" s="8" t="s">
        <v>103</v>
      </c>
      <c r="C17" s="19">
        <v>1192.9000000000001</v>
      </c>
    </row>
    <row r="18" spans="1:3" s="4" customFormat="1" ht="15.75" customHeight="1">
      <c r="A18" s="8" t="s">
        <v>16</v>
      </c>
      <c r="B18" s="8" t="s">
        <v>17</v>
      </c>
      <c r="C18" s="19">
        <v>163.4</v>
      </c>
    </row>
    <row r="19" spans="1:3" s="4" customFormat="1" ht="15.75" customHeight="1">
      <c r="A19" s="8" t="s">
        <v>18</v>
      </c>
      <c r="B19" s="8" t="s">
        <v>19</v>
      </c>
      <c r="C19" s="19">
        <v>139</v>
      </c>
    </row>
    <row r="20" spans="1:3" s="4" customFormat="1" ht="15.75" customHeight="1">
      <c r="A20" s="8" t="s">
        <v>20</v>
      </c>
      <c r="B20" s="8" t="s">
        <v>21</v>
      </c>
      <c r="C20" s="19">
        <v>1406.7</v>
      </c>
    </row>
    <row r="21" spans="1:3" s="4" customFormat="1"/>
    <row r="22" spans="1:3" s="4" customFormat="1" ht="57.75">
      <c r="A22" s="8"/>
      <c r="B22" s="2" t="s">
        <v>22</v>
      </c>
      <c r="C22" s="20">
        <f>SUM(C23:C32)</f>
        <v>5646.7000000000007</v>
      </c>
    </row>
    <row r="23" spans="1:3" s="4" customFormat="1" ht="15.75" customHeight="1">
      <c r="A23" s="8" t="s">
        <v>23</v>
      </c>
      <c r="B23" s="10" t="s">
        <v>24</v>
      </c>
      <c r="C23" s="19">
        <v>637</v>
      </c>
    </row>
    <row r="24" spans="1:3" s="4" customFormat="1" ht="15.75" customHeight="1">
      <c r="A24" s="11" t="s">
        <v>25</v>
      </c>
      <c r="B24" s="10" t="s">
        <v>26</v>
      </c>
      <c r="C24" s="19">
        <v>205.7</v>
      </c>
    </row>
    <row r="25" spans="1:3" s="4" customFormat="1" ht="15.75" customHeight="1">
      <c r="A25" s="11" t="s">
        <v>27</v>
      </c>
      <c r="B25" s="10" t="s">
        <v>28</v>
      </c>
      <c r="C25" s="21">
        <v>681.7</v>
      </c>
    </row>
    <row r="26" spans="1:3" s="4" customFormat="1" ht="17.25" customHeight="1">
      <c r="A26" s="8" t="s">
        <v>29</v>
      </c>
      <c r="B26" s="10" t="s">
        <v>30</v>
      </c>
      <c r="C26" s="19">
        <v>682</v>
      </c>
    </row>
    <row r="27" spans="1:3" s="4" customFormat="1" ht="18" customHeight="1">
      <c r="A27" s="8" t="s">
        <v>31</v>
      </c>
      <c r="B27" s="10" t="s">
        <v>32</v>
      </c>
      <c r="C27" s="19">
        <v>427.1</v>
      </c>
    </row>
    <row r="28" spans="1:3" s="4" customFormat="1" ht="15.75" customHeight="1">
      <c r="A28" s="12" t="s">
        <v>33</v>
      </c>
      <c r="B28" s="10" t="s">
        <v>34</v>
      </c>
      <c r="C28" s="19">
        <v>888.1</v>
      </c>
    </row>
    <row r="29" spans="1:3" s="4" customFormat="1" ht="15.75" customHeight="1">
      <c r="A29" s="12" t="s">
        <v>35</v>
      </c>
      <c r="B29" s="10" t="s">
        <v>36</v>
      </c>
      <c r="C29" s="19">
        <v>769</v>
      </c>
    </row>
    <row r="30" spans="1:3" s="4" customFormat="1">
      <c r="A30" s="12" t="s">
        <v>37</v>
      </c>
      <c r="B30" s="10" t="s">
        <v>38</v>
      </c>
      <c r="C30" s="19">
        <v>275.5</v>
      </c>
    </row>
    <row r="31" spans="1:3" s="4" customFormat="1" ht="24" customHeight="1">
      <c r="A31" s="12" t="s">
        <v>39</v>
      </c>
      <c r="B31" s="10" t="s">
        <v>40</v>
      </c>
      <c r="C31" s="19">
        <v>506.3</v>
      </c>
    </row>
    <row r="32" spans="1:3" s="4" customFormat="1" ht="28.5" customHeight="1">
      <c r="A32" s="8" t="s">
        <v>41</v>
      </c>
      <c r="B32" s="10" t="s">
        <v>42</v>
      </c>
      <c r="C32" s="19">
        <v>574.29999999999995</v>
      </c>
    </row>
    <row r="33" spans="1:3" s="4" customFormat="1" ht="114.75">
      <c r="A33" s="8"/>
      <c r="B33" s="13" t="s">
        <v>43</v>
      </c>
      <c r="C33" s="20">
        <f>SUM(C34:C52)</f>
        <v>14520.199999999999</v>
      </c>
    </row>
    <row r="34" spans="1:3" s="4" customFormat="1" ht="15.75" customHeight="1">
      <c r="A34" s="12" t="s">
        <v>44</v>
      </c>
      <c r="B34" s="10" t="s">
        <v>45</v>
      </c>
      <c r="C34" s="19">
        <v>3017.8</v>
      </c>
    </row>
    <row r="35" spans="1:3" s="4" customFormat="1" ht="15.75" customHeight="1">
      <c r="A35" s="12" t="s">
        <v>46</v>
      </c>
      <c r="B35" s="10" t="s">
        <v>47</v>
      </c>
      <c r="C35" s="19">
        <v>188.6</v>
      </c>
    </row>
    <row r="36" spans="1:3" s="4" customFormat="1" ht="15.75" customHeight="1">
      <c r="A36" s="12" t="s">
        <v>48</v>
      </c>
      <c r="B36" s="10" t="s">
        <v>49</v>
      </c>
      <c r="C36" s="19">
        <v>191.8</v>
      </c>
    </row>
    <row r="37" spans="1:3" s="4" customFormat="1" ht="31.5" customHeight="1">
      <c r="A37" s="12" t="s">
        <v>50</v>
      </c>
      <c r="B37" s="10" t="s">
        <v>51</v>
      </c>
      <c r="C37" s="19">
        <v>332.6</v>
      </c>
    </row>
    <row r="38" spans="1:3" s="4" customFormat="1" ht="15.75" customHeight="1">
      <c r="A38" s="11" t="s">
        <v>52</v>
      </c>
      <c r="B38" s="10" t="s">
        <v>53</v>
      </c>
      <c r="C38" s="19">
        <v>179.3</v>
      </c>
    </row>
    <row r="39" spans="1:3" s="4" customFormat="1" ht="18.75" customHeight="1">
      <c r="A39" s="11" t="s">
        <v>54</v>
      </c>
      <c r="B39" s="10" t="s">
        <v>55</v>
      </c>
      <c r="C39" s="19">
        <v>261</v>
      </c>
    </row>
    <row r="40" spans="1:3" s="4" customFormat="1" ht="15.75" customHeight="1">
      <c r="A40" s="12" t="s">
        <v>56</v>
      </c>
      <c r="B40" s="10" t="s">
        <v>57</v>
      </c>
      <c r="C40" s="19">
        <v>608.9</v>
      </c>
    </row>
    <row r="41" spans="1:3" s="4" customFormat="1" ht="15.75" customHeight="1">
      <c r="A41" s="12" t="s">
        <v>58</v>
      </c>
      <c r="B41" s="10" t="s">
        <v>59</v>
      </c>
      <c r="C41" s="19">
        <v>164.2</v>
      </c>
    </row>
    <row r="42" spans="1:3" s="4" customFormat="1" ht="15.75" customHeight="1">
      <c r="A42" s="12" t="s">
        <v>60</v>
      </c>
      <c r="B42" s="10" t="s">
        <v>61</v>
      </c>
      <c r="C42" s="19">
        <v>800.3</v>
      </c>
    </row>
    <row r="43" spans="1:3" s="4" customFormat="1" ht="15.75" customHeight="1">
      <c r="A43" s="12" t="s">
        <v>62</v>
      </c>
      <c r="B43" s="10" t="s">
        <v>63</v>
      </c>
      <c r="C43" s="19">
        <v>482.2</v>
      </c>
    </row>
    <row r="44" spans="1:3" s="4" customFormat="1" ht="15.75" customHeight="1">
      <c r="A44" s="12" t="s">
        <v>64</v>
      </c>
      <c r="B44" s="10" t="s">
        <v>65</v>
      </c>
      <c r="C44" s="19">
        <v>3487.7</v>
      </c>
    </row>
    <row r="45" spans="1:3" s="4" customFormat="1" ht="15.75" customHeight="1">
      <c r="A45" s="12" t="s">
        <v>66</v>
      </c>
      <c r="B45" s="10" t="s">
        <v>67</v>
      </c>
      <c r="C45" s="19">
        <v>731.5</v>
      </c>
    </row>
    <row r="46" spans="1:3" s="4" customFormat="1" ht="15.75" customHeight="1">
      <c r="A46" s="12" t="s">
        <v>68</v>
      </c>
      <c r="B46" s="10" t="s">
        <v>69</v>
      </c>
      <c r="C46" s="19">
        <v>1411.8</v>
      </c>
    </row>
    <row r="47" spans="1:3" s="4" customFormat="1" ht="15.75" customHeight="1">
      <c r="A47" s="12" t="s">
        <v>70</v>
      </c>
      <c r="B47" s="10" t="s">
        <v>71</v>
      </c>
      <c r="C47" s="19">
        <v>139.5</v>
      </c>
    </row>
    <row r="48" spans="1:3" s="4" customFormat="1" ht="15.75" customHeight="1">
      <c r="A48" s="12" t="s">
        <v>72</v>
      </c>
      <c r="B48" s="10" t="s">
        <v>73</v>
      </c>
      <c r="C48" s="19">
        <v>359.5</v>
      </c>
    </row>
    <row r="49" spans="1:3" s="4" customFormat="1" ht="15.75" customHeight="1">
      <c r="A49" s="12" t="s">
        <v>74</v>
      </c>
      <c r="B49" s="10" t="s">
        <v>75</v>
      </c>
      <c r="C49" s="19">
        <v>244.1</v>
      </c>
    </row>
    <row r="50" spans="1:3" s="4" customFormat="1" ht="15.75" customHeight="1">
      <c r="A50" s="11" t="s">
        <v>76</v>
      </c>
      <c r="B50" s="10" t="s">
        <v>77</v>
      </c>
      <c r="C50" s="19">
        <v>137.9</v>
      </c>
    </row>
    <row r="51" spans="1:3" s="4" customFormat="1" ht="15.75" customHeight="1">
      <c r="A51" s="12" t="s">
        <v>78</v>
      </c>
      <c r="B51" s="10" t="s">
        <v>79</v>
      </c>
      <c r="C51" s="19">
        <v>347</v>
      </c>
    </row>
    <row r="52" spans="1:3" s="4" customFormat="1" ht="34.5" customHeight="1">
      <c r="A52" s="14" t="s">
        <v>80</v>
      </c>
      <c r="B52" s="10" t="s">
        <v>81</v>
      </c>
      <c r="C52" s="19">
        <v>1434.5</v>
      </c>
    </row>
    <row r="53" spans="1:3" s="4" customFormat="1" ht="57.75">
      <c r="A53" s="12" t="s">
        <v>104</v>
      </c>
      <c r="B53" s="2" t="s">
        <v>82</v>
      </c>
      <c r="C53" s="20">
        <v>23773.200000000001</v>
      </c>
    </row>
    <row r="54" spans="1:3" s="4" customFormat="1" ht="43.5" customHeight="1">
      <c r="A54" s="8"/>
      <c r="B54" s="2" t="s">
        <v>83</v>
      </c>
      <c r="C54" s="20">
        <f>SUM(C55:C60)</f>
        <v>2636.4</v>
      </c>
    </row>
    <row r="55" spans="1:3" s="4" customFormat="1" ht="22.5" customHeight="1">
      <c r="A55" s="8" t="s">
        <v>84</v>
      </c>
      <c r="B55" s="8" t="s">
        <v>85</v>
      </c>
      <c r="C55" s="19">
        <v>177</v>
      </c>
    </row>
    <row r="56" spans="1:3" s="4" customFormat="1">
      <c r="A56" s="15" t="s">
        <v>86</v>
      </c>
      <c r="B56" s="8" t="s">
        <v>87</v>
      </c>
      <c r="C56" s="19">
        <v>174.3</v>
      </c>
    </row>
    <row r="57" spans="1:3" s="4" customFormat="1" ht="15.75" customHeight="1">
      <c r="A57" s="12" t="s">
        <v>88</v>
      </c>
      <c r="B57" s="8" t="s">
        <v>89</v>
      </c>
      <c r="C57" s="19">
        <v>138.4</v>
      </c>
    </row>
    <row r="58" spans="1:3" s="4" customFormat="1" ht="15.75" customHeight="1">
      <c r="A58" s="12" t="s">
        <v>90</v>
      </c>
      <c r="B58" s="8" t="s">
        <v>91</v>
      </c>
      <c r="C58" s="19">
        <v>1342.6</v>
      </c>
    </row>
    <row r="59" spans="1:3" s="4" customFormat="1" ht="15.75" customHeight="1">
      <c r="A59" s="18" t="s">
        <v>92</v>
      </c>
      <c r="B59" s="8" t="s">
        <v>93</v>
      </c>
      <c r="C59" s="19">
        <v>177.7</v>
      </c>
    </row>
    <row r="60" spans="1:3" s="4" customFormat="1" ht="35.25" customHeight="1">
      <c r="A60" s="8" t="s">
        <v>94</v>
      </c>
      <c r="B60" s="8" t="s">
        <v>95</v>
      </c>
      <c r="C60" s="19">
        <v>626.4</v>
      </c>
    </row>
    <row r="61" spans="1:3" s="4" customFormat="1" ht="29.25">
      <c r="A61" s="8"/>
      <c r="B61" s="2" t="s">
        <v>96</v>
      </c>
      <c r="C61" s="20">
        <f>SUM(C62:C81)</f>
        <v>14822.099999999999</v>
      </c>
    </row>
    <row r="62" spans="1:3" s="4" customFormat="1" ht="32.25" customHeight="1">
      <c r="A62" s="8" t="s">
        <v>97</v>
      </c>
      <c r="B62" s="8" t="s">
        <v>105</v>
      </c>
      <c r="C62" s="19">
        <v>301.89999999999998</v>
      </c>
    </row>
    <row r="63" spans="1:3" s="4" customFormat="1" ht="15.75" customHeight="1">
      <c r="A63" s="8" t="s">
        <v>44</v>
      </c>
      <c r="B63" s="10" t="s">
        <v>45</v>
      </c>
      <c r="C63" s="19">
        <v>3017.8</v>
      </c>
    </row>
    <row r="64" spans="1:3" s="4" customFormat="1" ht="30.75" customHeight="1">
      <c r="A64" s="8" t="s">
        <v>46</v>
      </c>
      <c r="B64" s="10" t="s">
        <v>47</v>
      </c>
      <c r="C64" s="19">
        <f t="shared" ref="C64:C81" si="0">C35</f>
        <v>188.6</v>
      </c>
    </row>
    <row r="65" spans="1:3" s="4" customFormat="1" ht="15.75" customHeight="1">
      <c r="A65" s="8" t="s">
        <v>48</v>
      </c>
      <c r="B65" s="10" t="s">
        <v>49</v>
      </c>
      <c r="C65" s="19">
        <f t="shared" si="0"/>
        <v>191.8</v>
      </c>
    </row>
    <row r="66" spans="1:3" s="4" customFormat="1">
      <c r="A66" s="8" t="s">
        <v>50</v>
      </c>
      <c r="B66" s="10" t="s">
        <v>51</v>
      </c>
      <c r="C66" s="19">
        <f t="shared" si="0"/>
        <v>332.6</v>
      </c>
    </row>
    <row r="67" spans="1:3" ht="16.5" customHeight="1">
      <c r="A67" s="8" t="s">
        <v>52</v>
      </c>
      <c r="B67" s="10" t="s">
        <v>53</v>
      </c>
      <c r="C67" s="19">
        <f t="shared" si="0"/>
        <v>179.3</v>
      </c>
    </row>
    <row r="68" spans="1:3">
      <c r="A68" s="8" t="s">
        <v>54</v>
      </c>
      <c r="B68" s="10" t="s">
        <v>55</v>
      </c>
      <c r="C68" s="19">
        <f t="shared" si="0"/>
        <v>261</v>
      </c>
    </row>
    <row r="69" spans="1:3">
      <c r="A69" s="8" t="s">
        <v>56</v>
      </c>
      <c r="B69" s="10" t="s">
        <v>57</v>
      </c>
      <c r="C69" s="19">
        <f t="shared" si="0"/>
        <v>608.9</v>
      </c>
    </row>
    <row r="70" spans="1:3">
      <c r="A70" s="8" t="s">
        <v>58</v>
      </c>
      <c r="B70" s="10" t="s">
        <v>59</v>
      </c>
      <c r="C70" s="19">
        <f t="shared" si="0"/>
        <v>164.2</v>
      </c>
    </row>
    <row r="71" spans="1:3">
      <c r="A71" s="8" t="s">
        <v>60</v>
      </c>
      <c r="B71" s="10" t="s">
        <v>61</v>
      </c>
      <c r="C71" s="19">
        <f t="shared" si="0"/>
        <v>800.3</v>
      </c>
    </row>
    <row r="72" spans="1:3">
      <c r="A72" s="8" t="s">
        <v>62</v>
      </c>
      <c r="B72" s="10" t="s">
        <v>63</v>
      </c>
      <c r="C72" s="19">
        <f t="shared" si="0"/>
        <v>482.2</v>
      </c>
    </row>
    <row r="73" spans="1:3">
      <c r="A73" s="8" t="s">
        <v>64</v>
      </c>
      <c r="B73" s="10" t="s">
        <v>65</v>
      </c>
      <c r="C73" s="19">
        <f t="shared" si="0"/>
        <v>3487.7</v>
      </c>
    </row>
    <row r="74" spans="1:3">
      <c r="A74" s="8" t="s">
        <v>66</v>
      </c>
      <c r="B74" s="10" t="s">
        <v>67</v>
      </c>
      <c r="C74" s="19">
        <f t="shared" si="0"/>
        <v>731.5</v>
      </c>
    </row>
    <row r="75" spans="1:3">
      <c r="A75" s="8" t="s">
        <v>68</v>
      </c>
      <c r="B75" s="10" t="s">
        <v>69</v>
      </c>
      <c r="C75" s="19">
        <f t="shared" si="0"/>
        <v>1411.8</v>
      </c>
    </row>
    <row r="76" spans="1:3">
      <c r="A76" s="8" t="s">
        <v>70</v>
      </c>
      <c r="B76" s="10" t="s">
        <v>71</v>
      </c>
      <c r="C76" s="19">
        <f t="shared" si="0"/>
        <v>139.5</v>
      </c>
    </row>
    <row r="77" spans="1:3">
      <c r="A77" s="8" t="s">
        <v>72</v>
      </c>
      <c r="B77" s="10" t="s">
        <v>73</v>
      </c>
      <c r="C77" s="19">
        <f t="shared" si="0"/>
        <v>359.5</v>
      </c>
    </row>
    <row r="78" spans="1:3">
      <c r="A78" s="8" t="s">
        <v>74</v>
      </c>
      <c r="B78" s="10" t="s">
        <v>75</v>
      </c>
      <c r="C78" s="19">
        <f t="shared" si="0"/>
        <v>244.1</v>
      </c>
    </row>
    <row r="79" spans="1:3">
      <c r="A79" s="8" t="s">
        <v>76</v>
      </c>
      <c r="B79" s="10" t="s">
        <v>77</v>
      </c>
      <c r="C79" s="19">
        <f t="shared" si="0"/>
        <v>137.9</v>
      </c>
    </row>
    <row r="80" spans="1:3">
      <c r="A80" s="8" t="s">
        <v>78</v>
      </c>
      <c r="B80" s="10" t="s">
        <v>79</v>
      </c>
      <c r="C80" s="19">
        <f t="shared" si="0"/>
        <v>347</v>
      </c>
    </row>
    <row r="81" spans="1:3" ht="27.75" customHeight="1">
      <c r="A81" s="14" t="s">
        <v>80</v>
      </c>
      <c r="B81" s="10" t="s">
        <v>81</v>
      </c>
      <c r="C81" s="19">
        <f t="shared" si="0"/>
        <v>1434.5</v>
      </c>
    </row>
    <row r="82" spans="1:3" ht="29.25">
      <c r="A82" s="8"/>
      <c r="B82" s="2" t="s">
        <v>98</v>
      </c>
      <c r="C82" s="20">
        <f>SUM(C83:C102)</f>
        <v>16409.7</v>
      </c>
    </row>
    <row r="83" spans="1:3" ht="30.75" customHeight="1">
      <c r="A83" s="24"/>
      <c r="B83" s="8" t="s">
        <v>99</v>
      </c>
      <c r="C83" s="19">
        <v>1889.5</v>
      </c>
    </row>
    <row r="84" spans="1:3">
      <c r="A84" s="8" t="s">
        <v>44</v>
      </c>
      <c r="B84" s="8" t="s">
        <v>45</v>
      </c>
      <c r="C84" s="19">
        <f>C34</f>
        <v>3017.8</v>
      </c>
    </row>
    <row r="85" spans="1:3">
      <c r="A85" s="8" t="s">
        <v>46</v>
      </c>
      <c r="B85" s="8" t="s">
        <v>47</v>
      </c>
      <c r="C85" s="19">
        <f>C35</f>
        <v>188.6</v>
      </c>
    </row>
    <row r="86" spans="1:3">
      <c r="A86" s="8" t="s">
        <v>48</v>
      </c>
      <c r="B86" s="8" t="s">
        <v>49</v>
      </c>
      <c r="C86" s="19">
        <f>C36</f>
        <v>191.8</v>
      </c>
    </row>
    <row r="87" spans="1:3">
      <c r="A87" s="8" t="s">
        <v>50</v>
      </c>
      <c r="B87" s="8" t="s">
        <v>51</v>
      </c>
      <c r="C87" s="19">
        <f>C37</f>
        <v>332.6</v>
      </c>
    </row>
    <row r="88" spans="1:3" ht="19.5" customHeight="1">
      <c r="A88" s="8" t="s">
        <v>52</v>
      </c>
      <c r="B88" s="8" t="s">
        <v>53</v>
      </c>
      <c r="C88" s="19">
        <f>C38</f>
        <v>179.3</v>
      </c>
    </row>
    <row r="89" spans="1:3">
      <c r="A89" s="8" t="s">
        <v>54</v>
      </c>
      <c r="B89" s="8" t="s">
        <v>55</v>
      </c>
      <c r="C89" s="19">
        <f t="shared" ref="C89:C102" si="1">C39</f>
        <v>261</v>
      </c>
    </row>
    <row r="90" spans="1:3">
      <c r="A90" s="8" t="s">
        <v>56</v>
      </c>
      <c r="B90" s="8" t="s">
        <v>57</v>
      </c>
      <c r="C90" s="19">
        <f t="shared" si="1"/>
        <v>608.9</v>
      </c>
    </row>
    <row r="91" spans="1:3">
      <c r="A91" s="8" t="s">
        <v>58</v>
      </c>
      <c r="B91" s="8" t="s">
        <v>59</v>
      </c>
      <c r="C91" s="19">
        <f t="shared" si="1"/>
        <v>164.2</v>
      </c>
    </row>
    <row r="92" spans="1:3">
      <c r="A92" s="8" t="s">
        <v>60</v>
      </c>
      <c r="B92" s="8" t="s">
        <v>61</v>
      </c>
      <c r="C92" s="19">
        <f t="shared" si="1"/>
        <v>800.3</v>
      </c>
    </row>
    <row r="93" spans="1:3">
      <c r="A93" s="8" t="s">
        <v>62</v>
      </c>
      <c r="B93" s="8" t="s">
        <v>63</v>
      </c>
      <c r="C93" s="19">
        <f t="shared" si="1"/>
        <v>482.2</v>
      </c>
    </row>
    <row r="94" spans="1:3">
      <c r="A94" s="8" t="s">
        <v>64</v>
      </c>
      <c r="B94" s="8" t="s">
        <v>65</v>
      </c>
      <c r="C94" s="19">
        <f t="shared" si="1"/>
        <v>3487.7</v>
      </c>
    </row>
    <row r="95" spans="1:3">
      <c r="A95" s="8" t="s">
        <v>66</v>
      </c>
      <c r="B95" s="8" t="s">
        <v>67</v>
      </c>
      <c r="C95" s="19">
        <f t="shared" si="1"/>
        <v>731.5</v>
      </c>
    </row>
    <row r="96" spans="1:3">
      <c r="A96" s="8" t="s">
        <v>68</v>
      </c>
      <c r="B96" s="8" t="s">
        <v>69</v>
      </c>
      <c r="C96" s="19">
        <f t="shared" si="1"/>
        <v>1411.8</v>
      </c>
    </row>
    <row r="97" spans="1:3">
      <c r="A97" s="8" t="s">
        <v>70</v>
      </c>
      <c r="B97" s="8" t="s">
        <v>71</v>
      </c>
      <c r="C97" s="19">
        <f t="shared" si="1"/>
        <v>139.5</v>
      </c>
    </row>
    <row r="98" spans="1:3">
      <c r="A98" s="8" t="s">
        <v>72</v>
      </c>
      <c r="B98" s="8" t="s">
        <v>73</v>
      </c>
      <c r="C98" s="19">
        <f t="shared" si="1"/>
        <v>359.5</v>
      </c>
    </row>
    <row r="99" spans="1:3">
      <c r="A99" s="8" t="s">
        <v>74</v>
      </c>
      <c r="B99" s="8" t="s">
        <v>75</v>
      </c>
      <c r="C99" s="19">
        <f t="shared" si="1"/>
        <v>244.1</v>
      </c>
    </row>
    <row r="100" spans="1:3">
      <c r="A100" s="8" t="s">
        <v>76</v>
      </c>
      <c r="B100" s="8" t="s">
        <v>77</v>
      </c>
      <c r="C100" s="19">
        <f t="shared" si="1"/>
        <v>137.9</v>
      </c>
    </row>
    <row r="101" spans="1:3">
      <c r="A101" s="8" t="s">
        <v>78</v>
      </c>
      <c r="B101" s="8" t="s">
        <v>79</v>
      </c>
      <c r="C101" s="19">
        <f t="shared" si="1"/>
        <v>347</v>
      </c>
    </row>
    <row r="102" spans="1:3" ht="27" customHeight="1">
      <c r="A102" s="14" t="s">
        <v>80</v>
      </c>
      <c r="B102" s="10" t="s">
        <v>81</v>
      </c>
      <c r="C102" s="19">
        <f t="shared" si="1"/>
        <v>1434.5</v>
      </c>
    </row>
  </sheetData>
  <mergeCells count="6">
    <mergeCell ref="A5:C5"/>
    <mergeCell ref="B6:C6"/>
    <mergeCell ref="A11:C11"/>
    <mergeCell ref="B1:C1"/>
    <mergeCell ref="B2:C2"/>
    <mergeCell ref="B3:C3"/>
  </mergeCells>
  <pageMargins left="0.51181102362204722" right="0.70866141732283472" top="0.74803149606299213" bottom="0.74803149606299213" header="0.31496062992125984" footer="0.31496062992125984"/>
  <pageSetup paperSize="9" scale="84" firstPageNumber="101" fitToHeight="3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Митрофанова</dc:creator>
  <cp:lastModifiedBy>Виктория Митрофанова</cp:lastModifiedBy>
  <cp:lastPrinted>2026-03-17T02:51:42Z</cp:lastPrinted>
  <dcterms:created xsi:type="dcterms:W3CDTF">2026-03-04T03:36:42Z</dcterms:created>
  <dcterms:modified xsi:type="dcterms:W3CDTF">2026-03-18T06:59:02Z</dcterms:modified>
</cp:coreProperties>
</file>